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ew\Dropbox\Desktop Shared\1a. Ultimate GBP Blueprint - PLR\"/>
    </mc:Choice>
  </mc:AlternateContent>
  <xr:revisionPtr revIDLastSave="0" documentId="13_ncr:1_{6B344CF7-5070-43E2-802F-93F7F05EB8A1}" xr6:coauthVersionLast="47" xr6:coauthVersionMax="47" xr10:uidLastSave="{00000000-0000-0000-0000-000000000000}"/>
  <bookViews>
    <workbookView xWindow="467" yWindow="1380" windowWidth="18913" windowHeight="9213" xr2:uid="{00000000-000D-0000-FFFF-FFFF00000000}"/>
  </bookViews>
  <sheets>
    <sheet name="Dashboard" sheetId="1" r:id="rId1"/>
    <sheet name="Data" sheetId="2" r:id="rId2"/>
    <sheet name="Monthly Summary" sheetId="3" r:id="rId3"/>
    <sheet name="Action Breakdown" sheetId="4" r:id="rId4"/>
    <sheet name="Insights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2" l="1"/>
  <c r="B4" i="4"/>
  <c r="C4" i="4" s="1"/>
  <c r="B3" i="4"/>
  <c r="C3" i="4" s="1"/>
  <c r="B2" i="4"/>
  <c r="C2" i="4" s="1"/>
  <c r="B8" i="3"/>
  <c r="B6" i="3"/>
  <c r="B5" i="3"/>
  <c r="B4" i="3"/>
  <c r="B3" i="3"/>
  <c r="B2" i="3"/>
  <c r="D31" i="2"/>
  <c r="A31" i="2"/>
  <c r="D30" i="2"/>
  <c r="A30" i="2"/>
  <c r="D29" i="2"/>
  <c r="A29" i="2"/>
  <c r="D28" i="2"/>
  <c r="A28" i="2"/>
  <c r="D27" i="2"/>
  <c r="A27" i="2"/>
  <c r="D26" i="2"/>
  <c r="A26" i="2"/>
  <c r="D25" i="2"/>
  <c r="A25" i="2"/>
  <c r="D24" i="2"/>
  <c r="A24" i="2"/>
  <c r="D23" i="2"/>
  <c r="A23" i="2"/>
  <c r="D22" i="2"/>
  <c r="A22" i="2"/>
  <c r="D21" i="2"/>
  <c r="A21" i="2"/>
  <c r="D20" i="2"/>
  <c r="A20" i="2"/>
  <c r="D19" i="2"/>
  <c r="A19" i="2"/>
  <c r="D18" i="2"/>
  <c r="A18" i="2"/>
  <c r="D17" i="2"/>
  <c r="A17" i="2"/>
  <c r="D16" i="2"/>
  <c r="A16" i="2"/>
  <c r="D15" i="2"/>
  <c r="A15" i="2"/>
  <c r="D14" i="2"/>
  <c r="A14" i="2"/>
  <c r="D13" i="2"/>
  <c r="A13" i="2"/>
  <c r="D12" i="2"/>
  <c r="A12" i="2"/>
  <c r="D11" i="2"/>
  <c r="A11" i="2"/>
  <c r="D10" i="2"/>
  <c r="A10" i="2"/>
  <c r="D9" i="2"/>
  <c r="A9" i="2"/>
  <c r="D8" i="2"/>
  <c r="A8" i="2"/>
  <c r="D7" i="2"/>
  <c r="A7" i="2"/>
  <c r="D6" i="2"/>
  <c r="A6" i="2"/>
  <c r="D5" i="2"/>
  <c r="A5" i="2"/>
  <c r="D4" i="2"/>
  <c r="A4" i="2"/>
  <c r="D3" i="2"/>
  <c r="A3" i="2"/>
  <c r="D2" i="2"/>
  <c r="C18" i="1" s="1"/>
  <c r="C19" i="1"/>
  <c r="B19" i="1"/>
  <c r="B18" i="1"/>
  <c r="C17" i="1"/>
  <c r="B17" i="1"/>
  <c r="B11" i="1"/>
  <c r="B10" i="1"/>
  <c r="B9" i="1"/>
  <c r="B7" i="1"/>
  <c r="B6" i="1"/>
  <c r="B5" i="1"/>
  <c r="B4" i="1"/>
  <c r="B7" i="3" l="1"/>
</calcChain>
</file>

<file path=xl/sharedStrings.xml><?xml version="1.0" encoding="utf-8"?>
<sst xmlns="http://schemas.openxmlformats.org/spreadsheetml/2006/main" count="195" uniqueCount="39">
  <si>
    <t>Metric</t>
  </si>
  <si>
    <t>Value</t>
  </si>
  <si>
    <t>Additional Info</t>
  </si>
  <si>
    <t>Google Business Profile Analytics Dashboard</t>
  </si>
  <si>
    <t>Last Updated</t>
  </si>
  <si>
    <t>Total Views (Last 30 Days)</t>
  </si>
  <si>
    <t>Total Searches (Last 30 Days)</t>
  </si>
  <si>
    <t>Total Actions (Last 30 Days)</t>
  </si>
  <si>
    <t>Average Daily Views</t>
  </si>
  <si>
    <t>Average Daily Searches</t>
  </si>
  <si>
    <t>Average Daily Actions</t>
  </si>
  <si>
    <t>Performance Trends (Last 30 Days)</t>
  </si>
  <si>
    <t>Top Performing Days</t>
  </si>
  <si>
    <t>Views</t>
  </si>
  <si>
    <t>Searches</t>
  </si>
  <si>
    <t>Actions</t>
  </si>
  <si>
    <t>[Insert line chart here, using Data!B2:E31 as source]</t>
  </si>
  <si>
    <t>Date</t>
  </si>
  <si>
    <t>Click-to-Call</t>
  </si>
  <si>
    <t>Directions</t>
  </si>
  <si>
    <t>Website Clicks</t>
  </si>
  <si>
    <t>[User Input]</t>
  </si>
  <si>
    <t>Current Month</t>
  </si>
  <si>
    <t>Month</t>
  </si>
  <si>
    <t>Total Views</t>
  </si>
  <si>
    <t>Total Searches</t>
  </si>
  <si>
    <t>Total Actions</t>
  </si>
  <si>
    <t>Avg Daily Views</t>
  </si>
  <si>
    <t>Avg Daily Searches</t>
  </si>
  <si>
    <t>Avg Daily Actions</t>
  </si>
  <si>
    <t>Action Type</t>
  </si>
  <si>
    <t>Total (Last 30 Days)</t>
  </si>
  <si>
    <t>% of Total Actions</t>
  </si>
  <si>
    <t>Section</t>
  </si>
  <si>
    <t>Details</t>
  </si>
  <si>
    <t>Key Insights and Recommendations</t>
  </si>
  <si>
    <t>Strengths:</t>
  </si>
  <si>
    <t>Areas for Improvement:</t>
  </si>
  <si>
    <t>Recommended Actions: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</si>
</sst>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4" fontId="1" fillId="0" borderId="1" xfId="0" applyNumberFormat="1" applyFont="1" applyBorder="1" applyAlignment="1">
      <alignment horizontal="center" vertical="top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workbookViewId="0"/>
  </sheetViews>
  <sheetFormatPr defaultRowHeight="14.35" x14ac:dyDescent="0.5"/>
  <cols>
    <col min="1" max="3" width="37.703125" customWidth="1"/>
  </cols>
  <sheetData>
    <row r="1" spans="1:3" x14ac:dyDescent="0.5">
      <c r="A1" s="1" t="s">
        <v>0</v>
      </c>
      <c r="B1" s="1" t="s">
        <v>1</v>
      </c>
      <c r="C1" s="1" t="s">
        <v>2</v>
      </c>
    </row>
    <row r="2" spans="1:3" x14ac:dyDescent="0.5">
      <c r="A2" t="s">
        <v>3</v>
      </c>
    </row>
    <row r="4" spans="1:3" x14ac:dyDescent="0.5">
      <c r="A4" t="s">
        <v>4</v>
      </c>
      <c r="B4">
        <f ca="1">TODAY()</f>
        <v>45534</v>
      </c>
    </row>
    <row r="5" spans="1:3" x14ac:dyDescent="0.5">
      <c r="A5" t="s">
        <v>5</v>
      </c>
      <c r="B5">
        <f>SUM(Data!C2:C31)</f>
        <v>0</v>
      </c>
    </row>
    <row r="6" spans="1:3" x14ac:dyDescent="0.5">
      <c r="A6" t="s">
        <v>6</v>
      </c>
      <c r="B6">
        <f>SUM(Data!D2:D31)</f>
        <v>0</v>
      </c>
    </row>
    <row r="7" spans="1:3" x14ac:dyDescent="0.5">
      <c r="A7" t="s">
        <v>7</v>
      </c>
      <c r="B7">
        <f>SUM(Data!E2:E31)</f>
        <v>0</v>
      </c>
    </row>
    <row r="9" spans="1:3" x14ac:dyDescent="0.5">
      <c r="A9" t="s">
        <v>8</v>
      </c>
      <c r="B9" t="e">
        <f>AVERAGE(Data!C2:C31)</f>
        <v>#DIV/0!</v>
      </c>
    </row>
    <row r="10" spans="1:3" x14ac:dyDescent="0.5">
      <c r="A10" t="s">
        <v>9</v>
      </c>
      <c r="B10">
        <f>AVERAGE(Data!D2:D31)</f>
        <v>0</v>
      </c>
    </row>
    <row r="11" spans="1:3" x14ac:dyDescent="0.5">
      <c r="A11" t="s">
        <v>10</v>
      </c>
      <c r="B11" t="e">
        <f>AVERAGE(Data!E2:E31)</f>
        <v>#DIV/0!</v>
      </c>
    </row>
    <row r="13" spans="1:3" x14ac:dyDescent="0.5">
      <c r="A13" t="s">
        <v>11</v>
      </c>
      <c r="B13" t="s">
        <v>16</v>
      </c>
    </row>
    <row r="16" spans="1:3" x14ac:dyDescent="0.5">
      <c r="A16" t="s">
        <v>12</v>
      </c>
    </row>
    <row r="17" spans="1:3" x14ac:dyDescent="0.5">
      <c r="A17" t="s">
        <v>13</v>
      </c>
      <c r="B17">
        <f>MAX(Data!C2:C31)</f>
        <v>0</v>
      </c>
      <c r="C17" t="e">
        <f>INDEX(Data!B2:B31, MATCH(MAX(Data!C2:C31), Data!C2:C31, 0))</f>
        <v>#N/A</v>
      </c>
    </row>
    <row r="18" spans="1:3" x14ac:dyDescent="0.5">
      <c r="A18" t="s">
        <v>14</v>
      </c>
      <c r="B18">
        <f>MAX(Data!D2:D31)</f>
        <v>0</v>
      </c>
      <c r="C18" t="str">
        <f>INDEX(Data!B2:B31, MATCH(MAX(Data!D2:D31), Data!D2:D31, 0))</f>
        <v>[User Input]</v>
      </c>
    </row>
    <row r="19" spans="1:3" x14ac:dyDescent="0.5">
      <c r="A19" t="s">
        <v>15</v>
      </c>
      <c r="B19">
        <f>MAX(Data!E2:E31)</f>
        <v>0</v>
      </c>
      <c r="C19" t="e">
        <f>INDEX(Data!B2:B31, MATCH(MAX(Data!E2:E31), Data!E2:E31, 0))</f>
        <v>#N/A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1"/>
  <sheetViews>
    <sheetView workbookViewId="0">
      <selection activeCell="A2" sqref="A2"/>
    </sheetView>
  </sheetViews>
  <sheetFormatPr defaultRowHeight="14.35" x14ac:dyDescent="0.5"/>
  <cols>
    <col min="1" max="1" width="19.76171875" style="3" customWidth="1"/>
    <col min="2" max="7" width="19.76171875" customWidth="1"/>
  </cols>
  <sheetData>
    <row r="1" spans="1:7" x14ac:dyDescent="0.5">
      <c r="A1" s="2" t="s">
        <v>17</v>
      </c>
      <c r="B1" s="1" t="s">
        <v>13</v>
      </c>
      <c r="C1" s="1" t="s">
        <v>14</v>
      </c>
      <c r="D1" s="1" t="s">
        <v>15</v>
      </c>
      <c r="E1" s="1" t="s">
        <v>18</v>
      </c>
      <c r="F1" s="1" t="s">
        <v>19</v>
      </c>
      <c r="G1" s="1" t="s">
        <v>20</v>
      </c>
    </row>
    <row r="2" spans="1:7" x14ac:dyDescent="0.5">
      <c r="A2" s="3">
        <f ca="1">TODAY()-30</f>
        <v>45504</v>
      </c>
      <c r="B2" t="s">
        <v>21</v>
      </c>
      <c r="C2" t="s">
        <v>21</v>
      </c>
      <c r="D2">
        <f>SUM(F2:H2)</f>
        <v>0</v>
      </c>
      <c r="E2" t="s">
        <v>21</v>
      </c>
      <c r="F2" t="s">
        <v>21</v>
      </c>
      <c r="G2" t="s">
        <v>21</v>
      </c>
    </row>
    <row r="3" spans="1:7" x14ac:dyDescent="0.5">
      <c r="A3" s="3" t="e">
        <f>B2+1</f>
        <v>#VALUE!</v>
      </c>
      <c r="B3" t="s">
        <v>21</v>
      </c>
      <c r="C3" t="s">
        <v>21</v>
      </c>
      <c r="D3">
        <f>SUM(F2:H2)</f>
        <v>0</v>
      </c>
      <c r="E3" t="s">
        <v>21</v>
      </c>
      <c r="F3" t="s">
        <v>21</v>
      </c>
      <c r="G3" t="s">
        <v>21</v>
      </c>
    </row>
    <row r="4" spans="1:7" x14ac:dyDescent="0.5">
      <c r="A4" s="3" t="e">
        <f>B2+1</f>
        <v>#VALUE!</v>
      </c>
      <c r="B4" t="s">
        <v>21</v>
      </c>
      <c r="C4" t="s">
        <v>21</v>
      </c>
      <c r="D4">
        <f>SUM(F2:H2)</f>
        <v>0</v>
      </c>
      <c r="E4" t="s">
        <v>21</v>
      </c>
      <c r="F4" t="s">
        <v>21</v>
      </c>
      <c r="G4" t="s">
        <v>21</v>
      </c>
    </row>
    <row r="5" spans="1:7" x14ac:dyDescent="0.5">
      <c r="A5" s="3" t="e">
        <f>B2+1</f>
        <v>#VALUE!</v>
      </c>
      <c r="B5" t="s">
        <v>21</v>
      </c>
      <c r="C5" t="s">
        <v>21</v>
      </c>
      <c r="D5">
        <f>SUM(F2:H2)</f>
        <v>0</v>
      </c>
      <c r="E5" t="s">
        <v>21</v>
      </c>
      <c r="F5" t="s">
        <v>21</v>
      </c>
      <c r="G5" t="s">
        <v>21</v>
      </c>
    </row>
    <row r="6" spans="1:7" x14ac:dyDescent="0.5">
      <c r="A6" s="3" t="e">
        <f>B2+1</f>
        <v>#VALUE!</v>
      </c>
      <c r="B6" t="s">
        <v>21</v>
      </c>
      <c r="C6" t="s">
        <v>21</v>
      </c>
      <c r="D6">
        <f>SUM(F2:H2)</f>
        <v>0</v>
      </c>
      <c r="E6" t="s">
        <v>21</v>
      </c>
      <c r="F6" t="s">
        <v>21</v>
      </c>
      <c r="G6" t="s">
        <v>21</v>
      </c>
    </row>
    <row r="7" spans="1:7" x14ac:dyDescent="0.5">
      <c r="A7" s="3" t="e">
        <f>B2+1</f>
        <v>#VALUE!</v>
      </c>
      <c r="B7" t="s">
        <v>21</v>
      </c>
      <c r="C7" t="s">
        <v>21</v>
      </c>
      <c r="D7">
        <f>SUM(F2:H2)</f>
        <v>0</v>
      </c>
      <c r="E7" t="s">
        <v>21</v>
      </c>
      <c r="F7" t="s">
        <v>21</v>
      </c>
      <c r="G7" t="s">
        <v>21</v>
      </c>
    </row>
    <row r="8" spans="1:7" x14ac:dyDescent="0.5">
      <c r="A8" s="3" t="e">
        <f>B2+1</f>
        <v>#VALUE!</v>
      </c>
      <c r="B8" t="s">
        <v>21</v>
      </c>
      <c r="C8" t="s">
        <v>21</v>
      </c>
      <c r="D8">
        <f>SUM(F2:H2)</f>
        <v>0</v>
      </c>
      <c r="E8" t="s">
        <v>21</v>
      </c>
      <c r="F8" t="s">
        <v>21</v>
      </c>
      <c r="G8" t="s">
        <v>21</v>
      </c>
    </row>
    <row r="9" spans="1:7" x14ac:dyDescent="0.5">
      <c r="A9" s="3" t="e">
        <f>B2+1</f>
        <v>#VALUE!</v>
      </c>
      <c r="B9" t="s">
        <v>21</v>
      </c>
      <c r="C9" t="s">
        <v>21</v>
      </c>
      <c r="D9">
        <f>SUM(F2:H2)</f>
        <v>0</v>
      </c>
      <c r="E9" t="s">
        <v>21</v>
      </c>
      <c r="F9" t="s">
        <v>21</v>
      </c>
      <c r="G9" t="s">
        <v>21</v>
      </c>
    </row>
    <row r="10" spans="1:7" x14ac:dyDescent="0.5">
      <c r="A10" s="3" t="e">
        <f>B2+1</f>
        <v>#VALUE!</v>
      </c>
      <c r="B10" t="s">
        <v>21</v>
      </c>
      <c r="C10" t="s">
        <v>21</v>
      </c>
      <c r="D10">
        <f>SUM(F2:H2)</f>
        <v>0</v>
      </c>
      <c r="E10" t="s">
        <v>21</v>
      </c>
      <c r="F10" t="s">
        <v>21</v>
      </c>
      <c r="G10" t="s">
        <v>21</v>
      </c>
    </row>
    <row r="11" spans="1:7" x14ac:dyDescent="0.5">
      <c r="A11" s="3" t="e">
        <f>B2+1</f>
        <v>#VALUE!</v>
      </c>
      <c r="B11" t="s">
        <v>21</v>
      </c>
      <c r="C11" t="s">
        <v>21</v>
      </c>
      <c r="D11">
        <f>SUM(F2:H2)</f>
        <v>0</v>
      </c>
      <c r="E11" t="s">
        <v>21</v>
      </c>
      <c r="F11" t="s">
        <v>21</v>
      </c>
      <c r="G11" t="s">
        <v>21</v>
      </c>
    </row>
    <row r="12" spans="1:7" x14ac:dyDescent="0.5">
      <c r="A12" s="3" t="e">
        <f>B2+1</f>
        <v>#VALUE!</v>
      </c>
      <c r="B12" t="s">
        <v>21</v>
      </c>
      <c r="C12" t="s">
        <v>21</v>
      </c>
      <c r="D12">
        <f>SUM(F2:H2)</f>
        <v>0</v>
      </c>
      <c r="E12" t="s">
        <v>21</v>
      </c>
      <c r="F12" t="s">
        <v>21</v>
      </c>
      <c r="G12" t="s">
        <v>21</v>
      </c>
    </row>
    <row r="13" spans="1:7" x14ac:dyDescent="0.5">
      <c r="A13" s="3" t="e">
        <f>B2+1</f>
        <v>#VALUE!</v>
      </c>
      <c r="B13" t="s">
        <v>21</v>
      </c>
      <c r="C13" t="s">
        <v>21</v>
      </c>
      <c r="D13">
        <f>SUM(F2:H2)</f>
        <v>0</v>
      </c>
      <c r="E13" t="s">
        <v>21</v>
      </c>
      <c r="F13" t="s">
        <v>21</v>
      </c>
      <c r="G13" t="s">
        <v>21</v>
      </c>
    </row>
    <row r="14" spans="1:7" x14ac:dyDescent="0.5">
      <c r="A14" s="3" t="e">
        <f>B2+1</f>
        <v>#VALUE!</v>
      </c>
      <c r="B14" t="s">
        <v>21</v>
      </c>
      <c r="C14" t="s">
        <v>21</v>
      </c>
      <c r="D14">
        <f>SUM(F2:H2)</f>
        <v>0</v>
      </c>
      <c r="E14" t="s">
        <v>21</v>
      </c>
      <c r="F14" t="s">
        <v>21</v>
      </c>
      <c r="G14" t="s">
        <v>21</v>
      </c>
    </row>
    <row r="15" spans="1:7" x14ac:dyDescent="0.5">
      <c r="A15" s="3" t="e">
        <f>B2+1</f>
        <v>#VALUE!</v>
      </c>
      <c r="B15" t="s">
        <v>21</v>
      </c>
      <c r="C15" t="s">
        <v>21</v>
      </c>
      <c r="D15">
        <f>SUM(F2:H2)</f>
        <v>0</v>
      </c>
      <c r="E15" t="s">
        <v>21</v>
      </c>
      <c r="F15" t="s">
        <v>21</v>
      </c>
      <c r="G15" t="s">
        <v>21</v>
      </c>
    </row>
    <row r="16" spans="1:7" x14ac:dyDescent="0.5">
      <c r="A16" s="3" t="e">
        <f>B2+1</f>
        <v>#VALUE!</v>
      </c>
      <c r="B16" t="s">
        <v>21</v>
      </c>
      <c r="C16" t="s">
        <v>21</v>
      </c>
      <c r="D16">
        <f>SUM(F2:H2)</f>
        <v>0</v>
      </c>
      <c r="E16" t="s">
        <v>21</v>
      </c>
      <c r="F16" t="s">
        <v>21</v>
      </c>
      <c r="G16" t="s">
        <v>21</v>
      </c>
    </row>
    <row r="17" spans="1:7" x14ac:dyDescent="0.5">
      <c r="A17" s="3" t="e">
        <f>B2+1</f>
        <v>#VALUE!</v>
      </c>
      <c r="B17" t="s">
        <v>21</v>
      </c>
      <c r="C17" t="s">
        <v>21</v>
      </c>
      <c r="D17">
        <f>SUM(F2:H2)</f>
        <v>0</v>
      </c>
      <c r="E17" t="s">
        <v>21</v>
      </c>
      <c r="F17" t="s">
        <v>21</v>
      </c>
      <c r="G17" t="s">
        <v>21</v>
      </c>
    </row>
    <row r="18" spans="1:7" x14ac:dyDescent="0.5">
      <c r="A18" s="3" t="e">
        <f>B2+1</f>
        <v>#VALUE!</v>
      </c>
      <c r="B18" t="s">
        <v>21</v>
      </c>
      <c r="C18" t="s">
        <v>21</v>
      </c>
      <c r="D18">
        <f>SUM(F2:H2)</f>
        <v>0</v>
      </c>
      <c r="E18" t="s">
        <v>21</v>
      </c>
      <c r="F18" t="s">
        <v>21</v>
      </c>
      <c r="G18" t="s">
        <v>21</v>
      </c>
    </row>
    <row r="19" spans="1:7" x14ac:dyDescent="0.5">
      <c r="A19" s="3" t="e">
        <f>B2+1</f>
        <v>#VALUE!</v>
      </c>
      <c r="B19" t="s">
        <v>21</v>
      </c>
      <c r="C19" t="s">
        <v>21</v>
      </c>
      <c r="D19">
        <f>SUM(F2:H2)</f>
        <v>0</v>
      </c>
      <c r="E19" t="s">
        <v>21</v>
      </c>
      <c r="F19" t="s">
        <v>21</v>
      </c>
      <c r="G19" t="s">
        <v>21</v>
      </c>
    </row>
    <row r="20" spans="1:7" x14ac:dyDescent="0.5">
      <c r="A20" s="3" t="e">
        <f>B2+1</f>
        <v>#VALUE!</v>
      </c>
      <c r="B20" t="s">
        <v>21</v>
      </c>
      <c r="C20" t="s">
        <v>21</v>
      </c>
      <c r="D20">
        <f>SUM(F2:H2)</f>
        <v>0</v>
      </c>
      <c r="E20" t="s">
        <v>21</v>
      </c>
      <c r="F20" t="s">
        <v>21</v>
      </c>
      <c r="G20" t="s">
        <v>21</v>
      </c>
    </row>
    <row r="21" spans="1:7" x14ac:dyDescent="0.5">
      <c r="A21" s="3" t="e">
        <f>B2+1</f>
        <v>#VALUE!</v>
      </c>
      <c r="B21" t="s">
        <v>21</v>
      </c>
      <c r="C21" t="s">
        <v>21</v>
      </c>
      <c r="D21">
        <f>SUM(F2:H2)</f>
        <v>0</v>
      </c>
      <c r="E21" t="s">
        <v>21</v>
      </c>
      <c r="F21" t="s">
        <v>21</v>
      </c>
      <c r="G21" t="s">
        <v>21</v>
      </c>
    </row>
    <row r="22" spans="1:7" x14ac:dyDescent="0.5">
      <c r="A22" s="3" t="e">
        <f>B2+1</f>
        <v>#VALUE!</v>
      </c>
      <c r="B22" t="s">
        <v>21</v>
      </c>
      <c r="C22" t="s">
        <v>21</v>
      </c>
      <c r="D22">
        <f>SUM(F2:H2)</f>
        <v>0</v>
      </c>
      <c r="E22" t="s">
        <v>21</v>
      </c>
      <c r="F22" t="s">
        <v>21</v>
      </c>
      <c r="G22" t="s">
        <v>21</v>
      </c>
    </row>
    <row r="23" spans="1:7" x14ac:dyDescent="0.5">
      <c r="A23" s="3" t="e">
        <f>B2+1</f>
        <v>#VALUE!</v>
      </c>
      <c r="B23" t="s">
        <v>21</v>
      </c>
      <c r="C23" t="s">
        <v>21</v>
      </c>
      <c r="D23">
        <f>SUM(F2:H2)</f>
        <v>0</v>
      </c>
      <c r="E23" t="s">
        <v>21</v>
      </c>
      <c r="F23" t="s">
        <v>21</v>
      </c>
      <c r="G23" t="s">
        <v>21</v>
      </c>
    </row>
    <row r="24" spans="1:7" x14ac:dyDescent="0.5">
      <c r="A24" s="3" t="e">
        <f>B2+1</f>
        <v>#VALUE!</v>
      </c>
      <c r="B24" t="s">
        <v>21</v>
      </c>
      <c r="C24" t="s">
        <v>21</v>
      </c>
      <c r="D24">
        <f>SUM(F2:H2)</f>
        <v>0</v>
      </c>
      <c r="E24" t="s">
        <v>21</v>
      </c>
      <c r="F24" t="s">
        <v>21</v>
      </c>
      <c r="G24" t="s">
        <v>21</v>
      </c>
    </row>
    <row r="25" spans="1:7" x14ac:dyDescent="0.5">
      <c r="A25" s="3" t="e">
        <f>B2+1</f>
        <v>#VALUE!</v>
      </c>
      <c r="B25" t="s">
        <v>21</v>
      </c>
      <c r="C25" t="s">
        <v>21</v>
      </c>
      <c r="D25">
        <f>SUM(F2:H2)</f>
        <v>0</v>
      </c>
      <c r="E25" t="s">
        <v>21</v>
      </c>
      <c r="F25" t="s">
        <v>21</v>
      </c>
      <c r="G25" t="s">
        <v>21</v>
      </c>
    </row>
    <row r="26" spans="1:7" x14ac:dyDescent="0.5">
      <c r="A26" s="3" t="e">
        <f>B2+1</f>
        <v>#VALUE!</v>
      </c>
      <c r="B26" t="s">
        <v>21</v>
      </c>
      <c r="C26" t="s">
        <v>21</v>
      </c>
      <c r="D26">
        <f>SUM(F2:H2)</f>
        <v>0</v>
      </c>
      <c r="E26" t="s">
        <v>21</v>
      </c>
      <c r="F26" t="s">
        <v>21</v>
      </c>
      <c r="G26" t="s">
        <v>21</v>
      </c>
    </row>
    <row r="27" spans="1:7" x14ac:dyDescent="0.5">
      <c r="A27" s="3" t="e">
        <f>B2+1</f>
        <v>#VALUE!</v>
      </c>
      <c r="B27" t="s">
        <v>21</v>
      </c>
      <c r="C27" t="s">
        <v>21</v>
      </c>
      <c r="D27">
        <f>SUM(F2:H2)</f>
        <v>0</v>
      </c>
      <c r="E27" t="s">
        <v>21</v>
      </c>
      <c r="F27" t="s">
        <v>21</v>
      </c>
      <c r="G27" t="s">
        <v>21</v>
      </c>
    </row>
    <row r="28" spans="1:7" x14ac:dyDescent="0.5">
      <c r="A28" s="3" t="e">
        <f>B2+1</f>
        <v>#VALUE!</v>
      </c>
      <c r="B28" t="s">
        <v>21</v>
      </c>
      <c r="C28" t="s">
        <v>21</v>
      </c>
      <c r="D28">
        <f>SUM(F2:H2)</f>
        <v>0</v>
      </c>
      <c r="E28" t="s">
        <v>21</v>
      </c>
      <c r="F28" t="s">
        <v>21</v>
      </c>
      <c r="G28" t="s">
        <v>21</v>
      </c>
    </row>
    <row r="29" spans="1:7" x14ac:dyDescent="0.5">
      <c r="A29" s="3" t="e">
        <f>B2+1</f>
        <v>#VALUE!</v>
      </c>
      <c r="B29" t="s">
        <v>21</v>
      </c>
      <c r="C29" t="s">
        <v>21</v>
      </c>
      <c r="D29">
        <f>SUM(F2:H2)</f>
        <v>0</v>
      </c>
      <c r="E29" t="s">
        <v>21</v>
      </c>
      <c r="F29" t="s">
        <v>21</v>
      </c>
      <c r="G29" t="s">
        <v>21</v>
      </c>
    </row>
    <row r="30" spans="1:7" x14ac:dyDescent="0.5">
      <c r="A30" s="3" t="e">
        <f>B2+1</f>
        <v>#VALUE!</v>
      </c>
      <c r="B30" t="s">
        <v>21</v>
      </c>
      <c r="C30" t="s">
        <v>21</v>
      </c>
      <c r="D30">
        <f>SUM(F2:H2)</f>
        <v>0</v>
      </c>
      <c r="E30" t="s">
        <v>21</v>
      </c>
      <c r="F30" t="s">
        <v>21</v>
      </c>
      <c r="G30" t="s">
        <v>21</v>
      </c>
    </row>
    <row r="31" spans="1:7" x14ac:dyDescent="0.5">
      <c r="A31" s="3" t="e">
        <f>B2+1</f>
        <v>#VALUE!</v>
      </c>
      <c r="B31" t="s">
        <v>21</v>
      </c>
      <c r="C31" t="s">
        <v>21</v>
      </c>
      <c r="D31">
        <f>SUM(F2:H2)</f>
        <v>0</v>
      </c>
      <c r="E31" t="s">
        <v>21</v>
      </c>
      <c r="F31" t="s">
        <v>21</v>
      </c>
      <c r="G31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8"/>
  <sheetViews>
    <sheetView workbookViewId="0">
      <selection sqref="A1:B1048576"/>
    </sheetView>
  </sheetViews>
  <sheetFormatPr defaultRowHeight="14.35" x14ac:dyDescent="0.5"/>
  <cols>
    <col min="1" max="2" width="26.1171875" customWidth="1"/>
  </cols>
  <sheetData>
    <row r="1" spans="1:2" x14ac:dyDescent="0.5">
      <c r="A1" s="1" t="s">
        <v>0</v>
      </c>
      <c r="B1" s="1" t="s">
        <v>22</v>
      </c>
    </row>
    <row r="2" spans="1:2" x14ac:dyDescent="0.5">
      <c r="A2" t="s">
        <v>23</v>
      </c>
      <c r="B2" t="str">
        <f ca="1">TEXT(TODAY(), "mmmm yyyy")</f>
        <v>August 2024</v>
      </c>
    </row>
    <row r="3" spans="1:2" x14ac:dyDescent="0.5">
      <c r="A3" t="s">
        <v>24</v>
      </c>
      <c r="B3">
        <f>SUM(Data!C2:C31)</f>
        <v>0</v>
      </c>
    </row>
    <row r="4" spans="1:2" x14ac:dyDescent="0.5">
      <c r="A4" t="s">
        <v>25</v>
      </c>
      <c r="B4">
        <f>SUM(Data!D2:D31)</f>
        <v>0</v>
      </c>
    </row>
    <row r="5" spans="1:2" x14ac:dyDescent="0.5">
      <c r="A5" t="s">
        <v>26</v>
      </c>
      <c r="B5">
        <f>SUM(Data!E2:E31)</f>
        <v>0</v>
      </c>
    </row>
    <row r="6" spans="1:2" x14ac:dyDescent="0.5">
      <c r="A6" t="s">
        <v>27</v>
      </c>
      <c r="B6" t="e">
        <f>AVERAGE(Data!C2:C31)</f>
        <v>#DIV/0!</v>
      </c>
    </row>
    <row r="7" spans="1:2" x14ac:dyDescent="0.5">
      <c r="A7" t="s">
        <v>28</v>
      </c>
      <c r="B7">
        <f>AVERAGE(Data!D2:D31)</f>
        <v>0</v>
      </c>
    </row>
    <row r="8" spans="1:2" x14ac:dyDescent="0.5">
      <c r="A8" t="s">
        <v>29</v>
      </c>
      <c r="B8" t="e">
        <f>AVERAGE(Data!E2:E31)</f>
        <v>#DIV/0!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4"/>
  <sheetViews>
    <sheetView workbookViewId="0">
      <selection sqref="A1:C1048576"/>
    </sheetView>
  </sheetViews>
  <sheetFormatPr defaultRowHeight="14.35" x14ac:dyDescent="0.5"/>
  <cols>
    <col min="1" max="3" width="21.64453125" customWidth="1"/>
  </cols>
  <sheetData>
    <row r="1" spans="1:3" x14ac:dyDescent="0.5">
      <c r="A1" s="1" t="s">
        <v>30</v>
      </c>
      <c r="B1" s="1" t="s">
        <v>31</v>
      </c>
      <c r="C1" s="1" t="s">
        <v>32</v>
      </c>
    </row>
    <row r="2" spans="1:3" x14ac:dyDescent="0.5">
      <c r="A2" t="s">
        <v>18</v>
      </c>
      <c r="B2">
        <f>SUM(Data!F2:F31)</f>
        <v>0</v>
      </c>
      <c r="C2" t="e">
        <f>B2/SUM(B2:B4)</f>
        <v>#DIV/0!</v>
      </c>
    </row>
    <row r="3" spans="1:3" x14ac:dyDescent="0.5">
      <c r="A3" t="s">
        <v>19</v>
      </c>
      <c r="B3">
        <f>SUM(Data!G2:G31)</f>
        <v>0</v>
      </c>
      <c r="C3" t="e">
        <f>B3/SUM(B2:B4)</f>
        <v>#DIV/0!</v>
      </c>
    </row>
    <row r="4" spans="1:3" x14ac:dyDescent="0.5">
      <c r="A4" t="s">
        <v>20</v>
      </c>
      <c r="B4">
        <f>SUM(Data!H2:H31)</f>
        <v>0</v>
      </c>
      <c r="C4" t="e">
        <f>B4/SUM(B2:B4)</f>
        <v>#DIV/0!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1"/>
  <sheetViews>
    <sheetView workbookViewId="0">
      <selection activeCell="A2" sqref="A2"/>
    </sheetView>
  </sheetViews>
  <sheetFormatPr defaultRowHeight="14.35" x14ac:dyDescent="0.5"/>
  <cols>
    <col min="1" max="2" width="31.8203125" customWidth="1"/>
  </cols>
  <sheetData>
    <row r="1" spans="1:2" x14ac:dyDescent="0.5">
      <c r="A1" s="1" t="s">
        <v>33</v>
      </c>
      <c r="B1" s="1" t="s">
        <v>34</v>
      </c>
    </row>
    <row r="2" spans="1:2" x14ac:dyDescent="0.5">
      <c r="A2" t="s">
        <v>35</v>
      </c>
    </row>
    <row r="3" spans="1:2" x14ac:dyDescent="0.5">
      <c r="A3" t="s">
        <v>36</v>
      </c>
    </row>
    <row r="7" spans="1:2" x14ac:dyDescent="0.5">
      <c r="A7" t="s">
        <v>37</v>
      </c>
    </row>
    <row r="11" spans="1:2" x14ac:dyDescent="0.5">
      <c r="A11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Dashboard</vt:lpstr>
      <vt:lpstr>Data</vt:lpstr>
      <vt:lpstr>Monthly Summary</vt:lpstr>
      <vt:lpstr>Action Breakdown</vt:lpstr>
      <vt:lpstr>Insights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Drew Laughlin</cp:lastModifiedBy>
  <dcterms:created xsi:type="dcterms:W3CDTF">2024-08-30T15:31:49Z</dcterms:created>
  <dcterms:modified xsi:type="dcterms:W3CDTF">2024-08-30T15:37:25Z</dcterms:modified>
</cp:coreProperties>
</file>